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RZO 2026\"/>
    </mc:Choice>
  </mc:AlternateContent>
  <xr:revisionPtr revIDLastSave="0" documentId="13_ncr:1_{4E5E2E2F-0753-4151-AACD-E068F2E8F95E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" i="1" l="1"/>
  <c r="M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<sst xmlns="http://schemas.openxmlformats.org/spreadsheetml/2006/main" count="29" uniqueCount="28">
  <si>
    <t>CONCILIACIÓN CARTERA ERP – EBP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</si>
  <si>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</si>
  <si>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</si>
  <si>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</si>
  <si>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</si>
  <si>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</si>
  <si>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</si>
  <si>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</si>
  <si>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</si>
  <si>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</si>
  <si>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</si>
  <si>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</si>
  <si>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</si>
  <si>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</si>
  <si>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FECHA DE CONCILIACIÓN: 16 DE MARZO DE 2026</t>
  </si>
  <si>
    <t>FECHA DE CIERRE DE CONCILIACIÓN: 20 DE MARZO DE 2026</t>
  </si>
  <si>
    <t xml:space="preserve">ESE HOSPITAL SAN RAFAEL DE CÁQUEZA </t>
  </si>
  <si>
    <t>HSRC</t>
  </si>
  <si>
    <t>B Subsidiado</t>
  </si>
  <si>
    <t>PREFIJO + FACTURA</t>
  </si>
  <si>
    <t>GLOSA POR CONCILIAR</t>
  </si>
  <si>
    <t>OBSERVACIONES COMFAORIENTE</t>
  </si>
  <si>
    <t>HSRC756437</t>
  </si>
  <si>
    <t>TIPOLOGIA</t>
  </si>
  <si>
    <t>ERP: COMFAORIENTE EPSS   NIT. 890.500.675</t>
  </si>
  <si>
    <t>EBP: E.S.E. HOSPITAL SAN RAFAEL DE CAQUEZA  NIT. 832.001.411</t>
  </si>
  <si>
    <t>NI</t>
  </si>
  <si>
    <t>ACTA N°AC0022-2026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</si>
</sst>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1" applyNumberFormat="1" applyFont="1"/>
    <xf numFmtId="0" fontId="4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" fontId="2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1" applyNumberFormat="1" applyFont="1" applyBorder="1"/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O11"/>
  <sheetViews>
    <sheetView tabSelected="1" workbookViewId="0">
      <pane ySplit="10" topLeftCell="A11" activePane="bottomLeft" state="frozen"/>
      <selection pane="bottomLeft" activeCell="B10" sqref="B10"/>
    </sheetView>
  </sheetViews>
  <sheetFormatPr baseColWidth="10" defaultRowHeight="12.75" x14ac:dyDescent="0.2"/>
  <cols>
    <col min="1" max="1" width="11.7109375" style="2" customWidth="1"/>
    <col min="2" max="2" width="10.7109375" style="2" customWidth="1"/>
    <col min="3" max="3" width="37.28515625" style="2" customWidth="1"/>
    <col min="4" max="4" width="9.5703125" style="2" customWidth="1"/>
    <col min="5" max="5" width="9.28515625" style="2" bestFit="1" customWidth="1"/>
    <col min="6" max="6" width="12.28515625" style="2" bestFit="1" customWidth="1"/>
    <col min="7" max="7" width="10.28515625" style="2" customWidth="1"/>
    <col min="8" max="8" width="12.140625" style="2" customWidth="1"/>
    <col min="9" max="9" width="14" style="2" bestFit="1" customWidth="1"/>
    <col min="10" max="10" width="13.28515625" style="2" customWidth="1"/>
    <col min="11" max="11" width="15" style="2" customWidth="1"/>
    <col min="12" max="12" width="11.85546875" style="4" customWidth="1"/>
    <col min="13" max="13" width="13.7109375" style="5" customWidth="1"/>
    <col min="14" max="14" width="25.85546875" style="2" customWidth="1"/>
    <col min="15" max="15" width="22.42578125" style="5" customWidth="1"/>
    <col min="16" max="20" width="22.42578125" style="2" customWidth="1"/>
    <col min="21" max="16384" width="11.42578125" style="2"/>
  </cols>
  <sheetData>
    <row r="1" spans="1:15" x14ac:dyDescent="0.2">
      <c r="A1" s="1" t="s">
        <v>0</v>
      </c>
      <c r="E1" s="3"/>
      <c r="F1" s="3"/>
    </row>
    <row r="2" spans="1:15" x14ac:dyDescent="0.2">
      <c r="A2" s="6" t="s">
        <v>24</v>
      </c>
      <c r="E2" s="3"/>
      <c r="F2" s="3"/>
    </row>
    <row r="3" spans="1:15" x14ac:dyDescent="0.2">
      <c r="A3" s="6" t="s">
        <v>25</v>
      </c>
      <c r="E3" s="3"/>
      <c r="F3" s="3"/>
    </row>
    <row r="4" spans="1:15" x14ac:dyDescent="0.2">
      <c r="A4" s="6" t="s">
        <v>27</v>
      </c>
      <c r="E4" s="3"/>
      <c r="F4" s="3"/>
    </row>
    <row r="5" spans="1:15" x14ac:dyDescent="0.2">
      <c r="A5" s="6" t="s">
        <v>13</v>
      </c>
      <c r="E5" s="3"/>
      <c r="F5" s="3"/>
    </row>
    <row r="6" spans="1:15" x14ac:dyDescent="0.2">
      <c r="A6" s="6" t="s">
        <v>14</v>
      </c>
      <c r="E6" s="3"/>
      <c r="F6" s="3"/>
    </row>
    <row r="7" spans="1:15" x14ac:dyDescent="0.2">
      <c r="A7" s="6" t="s">
        <v>15</v>
      </c>
      <c r="E7" s="3"/>
      <c r="F7" s="3"/>
    </row>
    <row r="8" spans="1:15" x14ac:dyDescent="0.2">
      <c r="A8" s="6" t="s">
        <v>1</v>
      </c>
      <c r="E8" s="3"/>
      <c r="F8" s="3"/>
    </row>
    <row r="9" spans="1:15" x14ac:dyDescent="0.2">
      <c r="A9" s="7"/>
      <c r="B9" s="7"/>
      <c r="C9" s="7"/>
      <c r="D9" s="7"/>
      <c r="E9" s="8"/>
      <c r="F9" s="8"/>
      <c r="H9" s="9"/>
      <c r="I9" s="9"/>
      <c r="J9" s="7"/>
      <c r="K9" s="7"/>
      <c r="L9" s="10"/>
      <c r="M9" s="9">
        <f>SUBTOTAL(9,M11:M11)</f>
        <v>2358700</v>
      </c>
      <c r="O9" s="9">
        <f t="shared" ref="O9" si="0">SUBTOTAL(9,O11:O11)</f>
        <v>2358700</v>
      </c>
    </row>
    <row r="10" spans="1:15" s="17" customFormat="1" ht="38.25" x14ac:dyDescent="0.25">
      <c r="A10" s="11" t="s">
        <v>2</v>
      </c>
      <c r="B10" s="11" t="s">
        <v>3</v>
      </c>
      <c r="C10" s="11" t="s">
        <v>4</v>
      </c>
      <c r="D10" s="11" t="s">
        <v>12</v>
      </c>
      <c r="E10" s="11" t="s">
        <v>5</v>
      </c>
      <c r="F10" s="11" t="s">
        <v>19</v>
      </c>
      <c r="G10" s="11" t="s">
        <v>6</v>
      </c>
      <c r="H10" s="11" t="s">
        <v>7</v>
      </c>
      <c r="I10" s="11" t="s">
        <v>8</v>
      </c>
      <c r="J10" s="11" t="s">
        <v>9</v>
      </c>
      <c r="K10" s="12" t="s">
        <v>10</v>
      </c>
      <c r="L10" s="13" t="s">
        <v>23</v>
      </c>
      <c r="M10" s="14" t="s">
        <v>11</v>
      </c>
      <c r="N10" s="15" t="s">
        <v>21</v>
      </c>
      <c r="O10" s="16" t="s">
        <v>20</v>
      </c>
    </row>
    <row r="11" spans="1:15" x14ac:dyDescent="0.2">
      <c r="A11" s="18" t="s">
        <v>26</v>
      </c>
      <c r="B11" s="18">
        <v>832001411</v>
      </c>
      <c r="C11" s="19" t="s">
        <v>16</v>
      </c>
      <c r="D11" s="18" t="s">
        <v>17</v>
      </c>
      <c r="E11" s="18">
        <v>756437</v>
      </c>
      <c r="F11" s="18" t="s">
        <v>22</v>
      </c>
      <c r="G11" s="18">
        <v>2025</v>
      </c>
      <c r="H11" s="20">
        <v>23771272</v>
      </c>
      <c r="I11" s="20" t="s">
        <v>18</v>
      </c>
      <c r="J11" s="21">
        <v>45950</v>
      </c>
      <c r="K11" s="21">
        <v>45968</v>
      </c>
      <c r="L11" s="22">
        <v>1</v>
      </c>
      <c r="M11" s="20">
        <v>2358700</v>
      </c>
      <c r="N11" s="23" t="s">
        <v>20</v>
      </c>
      <c r="O11" s="24">
        <v>2358700</v>
      </c>
    </row>
  </sheetData>
  <conditionalFormatting sqref="E11:F11 E1:F9">
    <cfRule type="duplicateValues" dxfId="0" priority="2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2026-06-12T21:35:00Z</dcterms:modified>
</cp:coreProperties>
</file>